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1\"/>
    </mc:Choice>
  </mc:AlternateContent>
  <bookViews>
    <workbookView xWindow="0" yWindow="0" windowWidth="9495" windowHeight="7680"/>
  </bookViews>
  <sheets>
    <sheet name="By Market" sheetId="1" r:id="rId1"/>
    <sheet name="By Region" sheetId="4" r:id="rId2"/>
    <sheet name="Analysis" sheetId="5" r:id="rId3"/>
  </sheets>
  <calcPr calcId="152511"/>
</workbook>
</file>

<file path=xl/calcChain.xml><?xml version="1.0" encoding="utf-8"?>
<calcChain xmlns="http://schemas.openxmlformats.org/spreadsheetml/2006/main">
  <c r="C6" i="4" l="1"/>
  <c r="C5" i="4"/>
  <c r="C4" i="4"/>
  <c r="B6" i="4"/>
  <c r="B5" i="4"/>
  <c r="B4" i="4"/>
  <c r="C10" i="1"/>
  <c r="D5" i="4" l="1"/>
  <c r="C7" i="4"/>
  <c r="F4" i="4" s="1"/>
  <c r="B7" i="4"/>
  <c r="E6" i="4" s="1"/>
  <c r="F6" i="4"/>
  <c r="D6" i="4"/>
  <c r="F5" i="4"/>
  <c r="E5" i="4"/>
  <c r="D4" i="4"/>
  <c r="B10" i="1"/>
  <c r="E5" i="1" s="1"/>
  <c r="F5" i="1"/>
  <c r="D5" i="1"/>
  <c r="D6" i="1"/>
  <c r="D7" i="1"/>
  <c r="D8" i="1"/>
  <c r="D9" i="1"/>
  <c r="D4" i="1"/>
  <c r="E4" i="4" l="1"/>
  <c r="D10" i="1"/>
  <c r="E4" i="1"/>
  <c r="E9" i="1"/>
  <c r="E8" i="1"/>
  <c r="E7" i="1"/>
  <c r="E6" i="1"/>
  <c r="F4" i="1"/>
  <c r="F9" i="1"/>
  <c r="F8" i="1"/>
  <c r="F7" i="1"/>
  <c r="F6" i="1"/>
  <c r="D7" i="4"/>
</calcChain>
</file>

<file path=xl/sharedStrings.xml><?xml version="1.0" encoding="utf-8"?>
<sst xmlns="http://schemas.openxmlformats.org/spreadsheetml/2006/main" count="38" uniqueCount="29">
  <si>
    <t>Previous
Year</t>
  </si>
  <si>
    <t>Current
Year</t>
  </si>
  <si>
    <t>% Increase
(Decrease)</t>
  </si>
  <si>
    <t>Total</t>
  </si>
  <si>
    <t>% Total Revenue</t>
  </si>
  <si>
    <t>Analysis</t>
  </si>
  <si>
    <t>Revenue and Expenses</t>
  </si>
  <si>
    <t>Gross Sales</t>
  </si>
  <si>
    <t>Operation Expenses</t>
  </si>
  <si>
    <t>Human Resources</t>
  </si>
  <si>
    <t>Training</t>
  </si>
  <si>
    <t>Customer Service</t>
  </si>
  <si>
    <t>Operations</t>
  </si>
  <si>
    <t>Purchasing</t>
  </si>
  <si>
    <t>Marketing</t>
  </si>
  <si>
    <t>California</t>
  </si>
  <si>
    <t>Colorado</t>
  </si>
  <si>
    <t>Florida</t>
  </si>
  <si>
    <t>Illinois</t>
  </si>
  <si>
    <t>Massachusetts</t>
  </si>
  <si>
    <t>Washington</t>
  </si>
  <si>
    <t>Revenue in Millions by Market</t>
  </si>
  <si>
    <t>Eastern</t>
  </si>
  <si>
    <t>Central</t>
  </si>
  <si>
    <t>Western</t>
  </si>
  <si>
    <t>Equipment</t>
  </si>
  <si>
    <t>Revenue in Millions by Region</t>
  </si>
  <si>
    <t>National</t>
  </si>
  <si>
    <t>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</si>
</sst>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9" fontId="0" fillId="0" borderId="0" xfId="2" applyFont="1"/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4" xfId="1" applyNumberFormat="1" applyFont="1" applyBorder="1"/>
    <xf numFmtId="164" fontId="0" fillId="0" borderId="0" xfId="1" applyNumberFormat="1" applyFont="1" applyBorder="1"/>
    <xf numFmtId="9" fontId="0" fillId="0" borderId="5" xfId="2" applyFont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9" fontId="0" fillId="0" borderId="8" xfId="2" applyFont="1" applyBorder="1"/>
    <xf numFmtId="9" fontId="0" fillId="0" borderId="4" xfId="2" applyFont="1" applyBorder="1"/>
    <xf numFmtId="9" fontId="0" fillId="0" borderId="6" xfId="2" applyFont="1" applyBorder="1"/>
    <xf numFmtId="164" fontId="0" fillId="0" borderId="9" xfId="0" applyNumberFormat="1" applyBorder="1"/>
    <xf numFmtId="164" fontId="0" fillId="0" borderId="10" xfId="0" applyNumberFormat="1" applyBorder="1"/>
    <xf numFmtId="9" fontId="0" fillId="0" borderId="11" xfId="2" applyFont="1" applyBorder="1"/>
    <xf numFmtId="0" fontId="2" fillId="0" borderId="4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5" fillId="0" borderId="0" xfId="0" applyFont="1"/>
    <xf numFmtId="9" fontId="0" fillId="0" borderId="0" xfId="2" applyFont="1" applyBorder="1"/>
    <xf numFmtId="9" fontId="0" fillId="0" borderId="7" xfId="2" applyFont="1" applyBorder="1"/>
    <xf numFmtId="164" fontId="0" fillId="0" borderId="0" xfId="0" applyNumberFormat="1" applyBorder="1"/>
    <xf numFmtId="0" fontId="0" fillId="0" borderId="0" xfId="0" applyBorder="1"/>
    <xf numFmtId="0" fontId="4" fillId="0" borderId="0" xfId="0" applyFont="1" applyBorder="1" applyAlignment="1">
      <alignment horizontal="center"/>
    </xf>
    <xf numFmtId="17" fontId="0" fillId="0" borderId="0" xfId="0" applyNumberFormat="1"/>
    <xf numFmtId="9" fontId="5" fillId="0" borderId="0" xfId="2" applyFont="1"/>
    <xf numFmtId="0" fontId="0" fillId="0" borderId="0" xfId="0" applyFont="1"/>
    <xf numFmtId="165" fontId="0" fillId="0" borderId="4" xfId="1" applyNumberFormat="1" applyFont="1" applyBorder="1"/>
    <xf numFmtId="165" fontId="0" fillId="0" borderId="6" xfId="1" applyNumberFormat="1" applyFont="1" applyBorder="1"/>
    <xf numFmtId="0" fontId="3" fillId="0" borderId="0" xfId="0" applyFont="1" applyFill="1" applyAlignment="1">
      <alignment horizontal="center"/>
    </xf>
    <xf numFmtId="165" fontId="0" fillId="0" borderId="9" xfId="0" applyNumberFormat="1" applyBorder="1"/>
    <xf numFmtId="166" fontId="0" fillId="0" borderId="4" xfId="2" applyNumberFormat="1" applyFont="1" applyBorder="1"/>
    <xf numFmtId="166" fontId="0" fillId="0" borderId="5" xfId="2" applyNumberFormat="1" applyFont="1" applyBorder="1"/>
    <xf numFmtId="166" fontId="0" fillId="0" borderId="6" xfId="2" applyNumberFormat="1" applyFont="1" applyBorder="1"/>
    <xf numFmtId="166" fontId="0" fillId="0" borderId="8" xfId="2" applyNumberFormat="1" applyFont="1" applyBorder="1"/>
    <xf numFmtId="166" fontId="0" fillId="0" borderId="11" xfId="2" applyNumberFormat="1" applyFont="1" applyBorder="1"/>
    <xf numFmtId="165" fontId="0" fillId="0" borderId="0" xfId="1" applyNumberFormat="1" applyFont="1" applyBorder="1"/>
    <xf numFmtId="165" fontId="0" fillId="0" borderId="7" xfId="1" applyNumberFormat="1" applyFont="1" applyBorder="1"/>
    <xf numFmtId="165" fontId="0" fillId="0" borderId="10" xfId="0" applyNumberFormat="1" applyBorder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accent2">
                    <a:lumMod val="50000"/>
                  </a:schemeClr>
                </a:solidFill>
              </a:defRPr>
            </a:pPr>
            <a:r>
              <a:rPr lang="en-US" sz="1200">
                <a:solidFill>
                  <a:schemeClr val="accent2">
                    <a:lumMod val="50000"/>
                  </a:schemeClr>
                </a:solidFill>
              </a:rPr>
              <a:t>Current Year %</a:t>
            </a:r>
            <a:r>
              <a:rPr lang="en-US" sz="1200" baseline="0">
                <a:solidFill>
                  <a:schemeClr val="accent2">
                    <a:lumMod val="50000"/>
                  </a:schemeClr>
                </a:solidFill>
              </a:rPr>
              <a:t> Change</a:t>
            </a:r>
            <a:endParaRPr lang="en-US" sz="1200">
              <a:solidFill>
                <a:schemeClr val="accent2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42565050928267001"/>
          <c:y val="7.701187392258399E-2"/>
        </c:manualLayout>
      </c:layout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4.7145368296852798E-3"/>
                  <c:y val="1.54359987870042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333333333333336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3334537311276768E-3"/>
                  <c:y val="2.03015627230697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2753497555924778E-3"/>
                  <c:y val="1.90528176009870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5.2753497555924778E-3"/>
                  <c:y val="2.40988800702701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4.7145368296853925E-3"/>
                  <c:y val="2.38014869655237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'By Market'!$A$4:$A$9</c:f>
              <c:strCache>
                <c:ptCount val="6"/>
                <c:pt idx="0">
                  <c:v>California</c:v>
                </c:pt>
                <c:pt idx="1">
                  <c:v>Colorado</c:v>
                </c:pt>
                <c:pt idx="2">
                  <c:v>Florida</c:v>
                </c:pt>
                <c:pt idx="3">
                  <c:v>Illinois</c:v>
                </c:pt>
                <c:pt idx="4">
                  <c:v>Massachusetts</c:v>
                </c:pt>
                <c:pt idx="5">
                  <c:v>Washington</c:v>
                </c:pt>
              </c:strCache>
            </c:strRef>
          </c:cat>
          <c:val>
            <c:numRef>
              <c:f>'By Market'!$D$4:$D$9</c:f>
              <c:numCache>
                <c:formatCode>0.0%</c:formatCode>
                <c:ptCount val="6"/>
                <c:pt idx="0">
                  <c:v>-4.5772409408773043E-2</c:v>
                </c:pt>
                <c:pt idx="1">
                  <c:v>9.2699884125144842E-3</c:v>
                </c:pt>
                <c:pt idx="2">
                  <c:v>-3.7606837606837605E-2</c:v>
                </c:pt>
                <c:pt idx="3">
                  <c:v>-4.3235704323570434E-2</c:v>
                </c:pt>
                <c:pt idx="4">
                  <c:v>-5.1805337519623233E-2</c:v>
                </c:pt>
                <c:pt idx="5">
                  <c:v>-5.533596837944664E-2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036880"/>
        <c:axId val="191040016"/>
      </c:barChart>
      <c:catAx>
        <c:axId val="191036880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txPr>
          <a:bodyPr rot="2700000" vert="horz" anchor="t" anchorCtr="0"/>
          <a:lstStyle/>
          <a:p>
            <a:pPr>
              <a:defRPr/>
            </a:pPr>
            <a:endParaRPr lang="en-US"/>
          </a:p>
        </c:txPr>
        <c:crossAx val="191040016"/>
        <c:crosses val="autoZero"/>
        <c:auto val="1"/>
        <c:lblAlgn val="ctr"/>
        <c:lblOffset val="100"/>
        <c:noMultiLvlLbl val="0"/>
      </c:catAx>
      <c:valAx>
        <c:axId val="19104001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10368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chemeClr val="accent2">
                    <a:lumMod val="50000"/>
                  </a:schemeClr>
                </a:solidFill>
              </a:defRPr>
            </a:pPr>
            <a:r>
              <a:rPr lang="en-US" sz="1400">
                <a:solidFill>
                  <a:schemeClr val="accent2">
                    <a:lumMod val="50000"/>
                  </a:schemeClr>
                </a:solidFill>
              </a:rPr>
              <a:t>Current Year</a:t>
            </a:r>
            <a:r>
              <a:rPr lang="en-US" sz="1400" baseline="0">
                <a:solidFill>
                  <a:schemeClr val="accent2">
                    <a:lumMod val="50000"/>
                  </a:schemeClr>
                </a:solidFill>
              </a:rPr>
              <a:t> Share</a:t>
            </a:r>
            <a:endParaRPr lang="en-US" sz="1400">
              <a:solidFill>
                <a:schemeClr val="accent2">
                  <a:lumMod val="50000"/>
                </a:schemeClr>
              </a:solidFill>
            </a:endParaRP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</c:spPr>
          </c:dPt>
          <c:dPt>
            <c:idx val="2"/>
            <c:bubble3D val="0"/>
            <c:spPr>
              <a:solidFill>
                <a:schemeClr val="accent6"/>
              </a:solidFill>
            </c:spPr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'By Region'!$A$4:$A$6</c:f>
              <c:strCache>
                <c:ptCount val="3"/>
                <c:pt idx="0">
                  <c:v>Eastern</c:v>
                </c:pt>
                <c:pt idx="1">
                  <c:v>Central</c:v>
                </c:pt>
                <c:pt idx="2">
                  <c:v>Western</c:v>
                </c:pt>
              </c:strCache>
            </c:strRef>
          </c:cat>
          <c:val>
            <c:numRef>
              <c:f>'By Region'!$F$4:$F$6</c:f>
              <c:numCache>
                <c:formatCode>0%</c:formatCode>
                <c:ptCount val="3"/>
                <c:pt idx="0">
                  <c:v>0.29854182655410588</c:v>
                </c:pt>
                <c:pt idx="1">
                  <c:v>0.28690202097723205</c:v>
                </c:pt>
                <c:pt idx="2">
                  <c:v>0.41455615246866206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1</xdr:row>
      <xdr:rowOff>9526</xdr:rowOff>
    </xdr:from>
    <xdr:to>
      <xdr:col>13</xdr:col>
      <xdr:colOff>47625</xdr:colOff>
      <xdr:row>10</xdr:row>
      <xdr:rowOff>0</xdr:rowOff>
    </xdr:to>
    <xdr:graphicFrame macro="">
      <xdr:nvGraphicFramePr>
        <xdr:cNvPr id="7" name="CY % Chg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1</xdr:row>
      <xdr:rowOff>1</xdr:rowOff>
    </xdr:from>
    <xdr:to>
      <xdr:col>10</xdr:col>
      <xdr:colOff>209550</xdr:colOff>
      <xdr:row>7</xdr:row>
      <xdr:rowOff>0</xdr:rowOff>
    </xdr:to>
    <xdr:graphicFrame macro="">
      <xdr:nvGraphicFramePr>
        <xdr:cNvPr id="5" name="Revenue Shar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10</xdr:col>
      <xdr:colOff>169484</xdr:colOff>
      <xdr:row>6</xdr:row>
      <xdr:rowOff>47625</xdr:rowOff>
    </xdr:to>
    <xdr:pic>
      <xdr:nvPicPr>
        <xdr:cNvPr id="5" name="Picture 4" descr="C:\Users\Office2010\AppData\Local\Microsoft\Windows\Temporary Internet Files\Content.IE5\RTBZL94W\MP900422122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1475" y="590550"/>
          <a:ext cx="1388684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selection activeCell="O15" sqref="O15"/>
    </sheetView>
  </sheetViews>
  <sheetFormatPr defaultRowHeight="15" x14ac:dyDescent="0.25"/>
  <cols>
    <col min="1" max="1" width="14.140625" customWidth="1"/>
    <col min="2" max="2" width="10.140625" customWidth="1"/>
    <col min="3" max="3" width="9.28515625" customWidth="1"/>
    <col min="4" max="4" width="10.85546875" customWidth="1"/>
    <col min="5" max="5" width="8.7109375" customWidth="1"/>
    <col min="6" max="6" width="7.85546875" customWidth="1"/>
    <col min="7" max="7" width="9.140625" customWidth="1"/>
  </cols>
  <sheetData>
    <row r="1" spans="1:7" ht="32.25" customHeight="1" thickBot="1" x14ac:dyDescent="0.35">
      <c r="A1" s="30"/>
      <c r="B1" s="30"/>
      <c r="C1" s="30"/>
      <c r="D1" s="30"/>
      <c r="E1" s="30"/>
      <c r="F1" s="30"/>
    </row>
    <row r="2" spans="1:7" ht="23.25" customHeight="1" x14ac:dyDescent="0.25">
      <c r="B2" s="41" t="s">
        <v>21</v>
      </c>
      <c r="C2" s="43"/>
      <c r="D2" s="42"/>
      <c r="E2" s="41" t="s">
        <v>4</v>
      </c>
      <c r="F2" s="42"/>
      <c r="G2" s="4"/>
    </row>
    <row r="3" spans="1:7" ht="30" x14ac:dyDescent="0.25">
      <c r="B3" s="16" t="s">
        <v>0</v>
      </c>
      <c r="C3" s="17" t="s">
        <v>1</v>
      </c>
      <c r="D3" s="18" t="s">
        <v>2</v>
      </c>
      <c r="E3" s="16" t="s">
        <v>0</v>
      </c>
      <c r="F3" s="18" t="s">
        <v>1</v>
      </c>
      <c r="G3" s="1"/>
    </row>
    <row r="4" spans="1:7" x14ac:dyDescent="0.25">
      <c r="A4" t="s">
        <v>15</v>
      </c>
      <c r="B4" s="28">
        <v>3146</v>
      </c>
      <c r="C4" s="37">
        <v>3002</v>
      </c>
      <c r="D4" s="33">
        <f>(C4-B4)/B4</f>
        <v>-4.5772409408773043E-2</v>
      </c>
      <c r="E4" s="32">
        <f>B4/$B$10</f>
        <v>0.38648648648648648</v>
      </c>
      <c r="F4" s="33">
        <f>C4/$C$10</f>
        <v>0.38398567408544387</v>
      </c>
      <c r="G4" s="2"/>
    </row>
    <row r="5" spans="1:7" x14ac:dyDescent="0.25">
      <c r="A5" t="s">
        <v>16</v>
      </c>
      <c r="B5" s="28">
        <v>863</v>
      </c>
      <c r="C5" s="37">
        <v>871</v>
      </c>
      <c r="D5" s="33">
        <f t="shared" ref="D5:D10" si="0">(C5-B5)/B5</f>
        <v>9.2699884125144842E-3</v>
      </c>
      <c r="E5" s="32">
        <f t="shared" ref="E5:E9" si="1">B5/$B$10</f>
        <v>0.10601965601965602</v>
      </c>
      <c r="F5" s="33">
        <f t="shared" ref="F5:F9" si="2">C5/$C$10</f>
        <v>0.11140956766436429</v>
      </c>
      <c r="G5" s="2"/>
    </row>
    <row r="6" spans="1:7" x14ac:dyDescent="0.25">
      <c r="A6" t="s">
        <v>17</v>
      </c>
      <c r="B6" s="28">
        <v>1170</v>
      </c>
      <c r="C6" s="37">
        <v>1126</v>
      </c>
      <c r="D6" s="33">
        <f t="shared" si="0"/>
        <v>-3.7606837606837605E-2</v>
      </c>
      <c r="E6" s="32">
        <f t="shared" si="1"/>
        <v>0.14373464373464373</v>
      </c>
      <c r="F6" s="33">
        <f t="shared" si="2"/>
        <v>0.14402660526989</v>
      </c>
      <c r="G6" s="2"/>
    </row>
    <row r="7" spans="1:7" x14ac:dyDescent="0.25">
      <c r="A7" t="s">
        <v>18</v>
      </c>
      <c r="B7" s="28">
        <v>1434</v>
      </c>
      <c r="C7" s="37">
        <v>1372</v>
      </c>
      <c r="D7" s="33">
        <f t="shared" si="0"/>
        <v>-4.3235704323570434E-2</v>
      </c>
      <c r="E7" s="32">
        <f t="shared" si="1"/>
        <v>0.17616707616707616</v>
      </c>
      <c r="F7" s="33">
        <f t="shared" si="2"/>
        <v>0.17549245331286775</v>
      </c>
      <c r="G7" s="2"/>
    </row>
    <row r="8" spans="1:7" x14ac:dyDescent="0.25">
      <c r="A8" t="s">
        <v>19</v>
      </c>
      <c r="B8" s="28">
        <v>1274</v>
      </c>
      <c r="C8" s="37">
        <v>1208</v>
      </c>
      <c r="D8" s="33">
        <f t="shared" si="0"/>
        <v>-5.1805337519623233E-2</v>
      </c>
      <c r="E8" s="32">
        <f t="shared" si="1"/>
        <v>0.15651105651105651</v>
      </c>
      <c r="F8" s="33">
        <f t="shared" si="2"/>
        <v>0.15451522128421591</v>
      </c>
      <c r="G8" s="2"/>
    </row>
    <row r="9" spans="1:7" ht="15.75" thickBot="1" x14ac:dyDescent="0.3">
      <c r="A9" t="s">
        <v>20</v>
      </c>
      <c r="B9" s="29">
        <v>253</v>
      </c>
      <c r="C9" s="38">
        <v>239</v>
      </c>
      <c r="D9" s="35">
        <f t="shared" si="0"/>
        <v>-5.533596837944664E-2</v>
      </c>
      <c r="E9" s="34">
        <f t="shared" si="1"/>
        <v>3.1081081081081083E-2</v>
      </c>
      <c r="F9" s="35">
        <f t="shared" si="2"/>
        <v>3.0570478383218216E-2</v>
      </c>
      <c r="G9" s="2"/>
    </row>
    <row r="10" spans="1:7" ht="15.75" thickBot="1" x14ac:dyDescent="0.3">
      <c r="A10" s="3" t="s">
        <v>3</v>
      </c>
      <c r="B10" s="31">
        <f t="shared" ref="B10" si="3">SUM(B4:B9)</f>
        <v>8140</v>
      </c>
      <c r="C10" s="39">
        <f t="shared" ref="C10" si="4">SUM(C4:C9)</f>
        <v>7818</v>
      </c>
      <c r="D10" s="36">
        <f t="shared" si="0"/>
        <v>-3.9557739557739557E-2</v>
      </c>
      <c r="E10" s="2"/>
    </row>
    <row r="12" spans="1:7" x14ac:dyDescent="0.25">
      <c r="A12" s="19"/>
    </row>
    <row r="15" spans="1:7" x14ac:dyDescent="0.25">
      <c r="A15" s="19"/>
    </row>
    <row r="18" spans="14:15" x14ac:dyDescent="0.25">
      <c r="N18" s="19"/>
    </row>
    <row r="19" spans="14:15" x14ac:dyDescent="0.25">
      <c r="O19" s="3"/>
    </row>
  </sheetData>
  <mergeCells count="2">
    <mergeCell ref="E2:F2"/>
    <mergeCell ref="B2:D2"/>
  </mergeCells>
  <pageMargins left="0.7" right="0.7" top="0.75" bottom="0.75" header="0.3" footer="0.3"/>
  <pageSetup scale="9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workbookViewId="0"/>
  </sheetViews>
  <sheetFormatPr defaultRowHeight="15" x14ac:dyDescent="0.25"/>
  <cols>
    <col min="1" max="1" width="14.140625" customWidth="1"/>
    <col min="2" max="2" width="10.140625" customWidth="1"/>
    <col min="3" max="3" width="9.28515625" customWidth="1"/>
    <col min="4" max="4" width="10.85546875" customWidth="1"/>
    <col min="5" max="5" width="8.7109375" customWidth="1"/>
    <col min="6" max="6" width="7.85546875" customWidth="1"/>
    <col min="7" max="7" width="9.140625" customWidth="1"/>
  </cols>
  <sheetData>
    <row r="1" spans="1:14" ht="32.25" customHeight="1" thickBot="1" x14ac:dyDescent="0.35">
      <c r="A1" s="30"/>
      <c r="B1" s="30"/>
      <c r="C1" s="30"/>
      <c r="D1" s="30"/>
      <c r="E1" s="30"/>
      <c r="F1" s="30"/>
    </row>
    <row r="2" spans="1:14" ht="23.25" customHeight="1" x14ac:dyDescent="0.25">
      <c r="B2" s="41" t="s">
        <v>26</v>
      </c>
      <c r="C2" s="43"/>
      <c r="D2" s="42"/>
      <c r="E2" s="41" t="s">
        <v>4</v>
      </c>
      <c r="F2" s="42"/>
      <c r="G2" s="4"/>
    </row>
    <row r="3" spans="1:14" ht="30" x14ac:dyDescent="0.25">
      <c r="B3" s="16" t="s">
        <v>0</v>
      </c>
      <c r="C3" s="17" t="s">
        <v>1</v>
      </c>
      <c r="D3" s="17" t="s">
        <v>2</v>
      </c>
      <c r="E3" s="16" t="s">
        <v>0</v>
      </c>
      <c r="F3" s="18" t="s">
        <v>1</v>
      </c>
      <c r="G3" s="1"/>
    </row>
    <row r="4" spans="1:14" x14ac:dyDescent="0.25">
      <c r="A4" t="s">
        <v>22</v>
      </c>
      <c r="B4" s="5">
        <f>'By Market'!B6+'By Market'!B8</f>
        <v>2444</v>
      </c>
      <c r="C4" s="6">
        <f>'By Market'!C6+'By Market'!C8</f>
        <v>2334</v>
      </c>
      <c r="D4" s="20">
        <f t="shared" ref="D4:D7" si="0">(C4-B4)/B4</f>
        <v>-4.5008183306055646E-2</v>
      </c>
      <c r="E4" s="11">
        <f>B4/$B$7</f>
        <v>0.30024570024570024</v>
      </c>
      <c r="F4" s="7">
        <f>C4/$C$7</f>
        <v>0.29854182655410588</v>
      </c>
      <c r="G4" s="2"/>
    </row>
    <row r="5" spans="1:14" x14ac:dyDescent="0.25">
      <c r="A5" t="s">
        <v>23</v>
      </c>
      <c r="B5" s="5">
        <f>'By Market'!B5+'By Market'!B7</f>
        <v>2297</v>
      </c>
      <c r="C5" s="6">
        <f>'By Market'!C5+'By Market'!C7</f>
        <v>2243</v>
      </c>
      <c r="D5" s="20">
        <f t="shared" si="0"/>
        <v>-2.3508924684370918E-2</v>
      </c>
      <c r="E5" s="11">
        <f>B5/$B$7</f>
        <v>0.28218673218673218</v>
      </c>
      <c r="F5" s="7">
        <f>C5/$C$7</f>
        <v>0.28690202097723205</v>
      </c>
      <c r="G5" s="2"/>
    </row>
    <row r="6" spans="1:14" ht="15.75" thickBot="1" x14ac:dyDescent="0.3">
      <c r="A6" t="s">
        <v>24</v>
      </c>
      <c r="B6" s="8">
        <f>'By Market'!B4+'By Market'!B9</f>
        <v>3399</v>
      </c>
      <c r="C6" s="9">
        <f>'By Market'!C4+'By Market'!C9</f>
        <v>3241</v>
      </c>
      <c r="D6" s="21">
        <f t="shared" si="0"/>
        <v>-4.6484260076493089E-2</v>
      </c>
      <c r="E6" s="12">
        <f>B6/$B$7</f>
        <v>0.41756756756756758</v>
      </c>
      <c r="F6" s="10">
        <f>C6/$C$7</f>
        <v>0.41455615246866206</v>
      </c>
      <c r="G6" s="2"/>
    </row>
    <row r="7" spans="1:14" ht="15.75" thickBot="1" x14ac:dyDescent="0.3">
      <c r="A7" s="3" t="s">
        <v>3</v>
      </c>
      <c r="B7" s="13">
        <f>SUM(B4:B6)</f>
        <v>8140</v>
      </c>
      <c r="C7" s="14">
        <f>SUM(C4:C6)</f>
        <v>7818</v>
      </c>
      <c r="D7" s="15">
        <f t="shared" si="0"/>
        <v>-3.9557739557739557E-2</v>
      </c>
      <c r="E7" s="2"/>
      <c r="F7" s="2"/>
    </row>
    <row r="9" spans="1:14" x14ac:dyDescent="0.25">
      <c r="A9" s="19"/>
    </row>
    <row r="10" spans="1:14" x14ac:dyDescent="0.25">
      <c r="E10" s="19"/>
    </row>
    <row r="11" spans="1:14" x14ac:dyDescent="0.25">
      <c r="K11" s="25"/>
    </row>
    <row r="12" spans="1:14" x14ac:dyDescent="0.25">
      <c r="N12" s="19"/>
    </row>
    <row r="13" spans="1:14" x14ac:dyDescent="0.25">
      <c r="C13" s="19"/>
    </row>
    <row r="15" spans="1:14" x14ac:dyDescent="0.25">
      <c r="N15" s="19"/>
    </row>
  </sheetData>
  <mergeCells count="2">
    <mergeCell ref="B2:D2"/>
    <mergeCell ref="E2:F2"/>
  </mergeCells>
  <pageMargins left="0.7" right="0.7" top="0.75" bottom="0.75" header="0.3" footer="0.3"/>
  <pageSetup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zoomScaleNormal="100" workbookViewId="0">
      <selection activeCell="D1" sqref="D1"/>
    </sheetView>
  </sheetViews>
  <sheetFormatPr defaultRowHeight="15" x14ac:dyDescent="0.25"/>
  <cols>
    <col min="1" max="3" width="25.140625" customWidth="1"/>
    <col min="4" max="4" width="7.85546875" customWidth="1"/>
    <col min="5" max="5" width="9.140625" customWidth="1"/>
  </cols>
  <sheetData>
    <row r="1" spans="1:10" ht="23.25" customHeight="1" x14ac:dyDescent="0.3">
      <c r="A1" s="44" t="s">
        <v>5</v>
      </c>
      <c r="B1" s="44"/>
      <c r="C1" s="44"/>
    </row>
    <row r="2" spans="1:10" ht="23.25" customHeight="1" x14ac:dyDescent="0.25">
      <c r="B2" s="40" t="s">
        <v>27</v>
      </c>
      <c r="C2" s="40" t="s">
        <v>28</v>
      </c>
      <c r="D2" s="24"/>
      <c r="E2" s="4"/>
    </row>
    <row r="3" spans="1:10" ht="23.25" customHeight="1" x14ac:dyDescent="0.25">
      <c r="B3" s="6"/>
      <c r="C3" s="20"/>
      <c r="D3" s="20"/>
      <c r="E3" s="26"/>
    </row>
    <row r="4" spans="1:10" x14ac:dyDescent="0.25">
      <c r="A4" t="s">
        <v>6</v>
      </c>
      <c r="B4" s="6"/>
      <c r="C4" s="20"/>
      <c r="D4" s="20"/>
      <c r="E4" s="2"/>
    </row>
    <row r="5" spans="1:10" x14ac:dyDescent="0.25">
      <c r="A5" t="s">
        <v>7</v>
      </c>
      <c r="B5" s="6"/>
      <c r="C5" s="20"/>
      <c r="D5" s="20"/>
      <c r="E5" s="2"/>
      <c r="J5" s="19"/>
    </row>
    <row r="6" spans="1:10" x14ac:dyDescent="0.25">
      <c r="A6" t="s">
        <v>8</v>
      </c>
      <c r="B6" s="6"/>
      <c r="C6" s="20"/>
      <c r="D6" s="20"/>
      <c r="E6" s="2"/>
    </row>
    <row r="7" spans="1:10" x14ac:dyDescent="0.25">
      <c r="A7" t="s">
        <v>25</v>
      </c>
      <c r="B7" s="6"/>
      <c r="C7" s="20"/>
      <c r="D7" s="20"/>
      <c r="E7" s="2"/>
    </row>
    <row r="8" spans="1:10" x14ac:dyDescent="0.25">
      <c r="A8" t="s">
        <v>9</v>
      </c>
      <c r="B8" s="6"/>
      <c r="C8" s="20"/>
      <c r="D8" s="20"/>
      <c r="E8" s="2"/>
    </row>
    <row r="9" spans="1:10" x14ac:dyDescent="0.25">
      <c r="A9" t="s">
        <v>10</v>
      </c>
      <c r="B9" s="6"/>
      <c r="C9" s="20"/>
      <c r="D9" s="20"/>
      <c r="E9" s="2"/>
    </row>
    <row r="10" spans="1:10" x14ac:dyDescent="0.25">
      <c r="A10" t="s">
        <v>11</v>
      </c>
      <c r="B10" s="6"/>
      <c r="C10" s="20"/>
      <c r="D10" s="20"/>
      <c r="E10" s="2"/>
    </row>
    <row r="11" spans="1:10" x14ac:dyDescent="0.25">
      <c r="A11" t="s">
        <v>12</v>
      </c>
      <c r="B11" s="6"/>
      <c r="C11" s="20"/>
      <c r="D11" s="20"/>
      <c r="E11" s="2"/>
    </row>
    <row r="12" spans="1:10" x14ac:dyDescent="0.25">
      <c r="A12" s="27" t="s">
        <v>13</v>
      </c>
      <c r="B12" s="6"/>
      <c r="C12" s="20"/>
      <c r="D12" s="20"/>
      <c r="E12" s="2"/>
    </row>
    <row r="13" spans="1:10" x14ac:dyDescent="0.25">
      <c r="A13" t="s">
        <v>14</v>
      </c>
      <c r="B13" s="22"/>
      <c r="C13" s="20"/>
      <c r="D13" s="20"/>
    </row>
    <row r="14" spans="1:10" x14ac:dyDescent="0.25">
      <c r="B14" s="23"/>
      <c r="C14" s="23"/>
      <c r="D14" s="23"/>
    </row>
    <row r="15" spans="1:10" x14ac:dyDescent="0.25">
      <c r="A15" s="27"/>
    </row>
    <row r="18" spans="5:12" x14ac:dyDescent="0.25">
      <c r="E18" s="19"/>
    </row>
    <row r="20" spans="5:12" x14ac:dyDescent="0.25">
      <c r="J20" s="19"/>
    </row>
    <row r="21" spans="5:12" x14ac:dyDescent="0.25">
      <c r="I21" s="19"/>
      <c r="L21" s="19"/>
    </row>
    <row r="35" spans="2:2" x14ac:dyDescent="0.25">
      <c r="B35" s="19"/>
    </row>
  </sheetData>
  <mergeCells count="1">
    <mergeCell ref="A1:C1"/>
  </mergeCells>
  <pageMargins left="0.7" right="0.7" top="0.75" bottom="0.75" header="0.3" footer="0.3"/>
  <pageSetup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By Market</vt:lpstr>
      <vt:lpstr>By Region</vt:lpstr>
      <vt:lpstr>Analysis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2007-02-27T22:22:45Z</cp:lastPrinted>
  <dcterms:created xsi:type="dcterms:W3CDTF">2007-02-27T17:35:14Z</dcterms:created>
  <dcterms:modified xsi:type="dcterms:W3CDTF">2012-12-02T01:47:04Z</dcterms:modified>
</cp:coreProperties>
</file>